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6" i="1" l="1"/>
  <c r="I15" i="1" l="1"/>
  <c r="I14" i="1"/>
  <c r="I13" i="1"/>
  <c r="I11" i="1"/>
  <c r="I10" i="1"/>
  <c r="I9" i="1"/>
  <c r="I8" i="1"/>
  <c r="I7" i="1"/>
  <c r="I6" i="1"/>
  <c r="I17" i="1" l="1"/>
  <c r="H21" i="1" s="1"/>
</calcChain>
</file>

<file path=xl/sharedStrings.xml><?xml version="1.0" encoding="utf-8"?>
<sst xmlns="http://schemas.openxmlformats.org/spreadsheetml/2006/main" count="48" uniqueCount="38">
  <si>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</si>
  <si>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</si>
  <si>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</si>
  <si>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</si>
  <si>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</si>
  <si>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</si>
  <si>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</si>
  <si>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</si>
  <si>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</si>
  <si>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Brand</t>
  </si>
  <si>
    <t>Tipologia</t>
  </si>
  <si>
    <t>Radware</t>
  </si>
  <si>
    <t>Fornitura</t>
  </si>
  <si>
    <t>Manutenzione</t>
  </si>
  <si>
    <t>1920129001S</t>
  </si>
  <si>
    <t>HPE</t>
  </si>
  <si>
    <t>JC772A</t>
  </si>
  <si>
    <t>HPE 5900AF 48XG 4QSFP+ Switch</t>
  </si>
  <si>
    <t>U3GC2E</t>
  </si>
  <si>
    <t>HPE 3Y FC 24x7 5900-48 Switch SVC  [for JC772A]</t>
  </si>
  <si>
    <t>JC680A</t>
  </si>
  <si>
    <t>HPE 58x0AF 650W AC Power Supply</t>
  </si>
  <si>
    <t>JC680A      ABB</t>
  </si>
  <si>
    <t>INCLUDED: Power Cord - Europe localization</t>
  </si>
  <si>
    <t>JC683A</t>
  </si>
  <si>
    <t>HPE 58x0AF Frt(prt) Bck(pwr) Fan Tray</t>
  </si>
  <si>
    <t>JD092B</t>
  </si>
  <si>
    <t>Tranceiver</t>
  </si>
  <si>
    <t>Cisco</t>
  </si>
  <si>
    <t>9711-S96</t>
  </si>
  <si>
    <t>Cisco MDS 9396S 16G Multilayer Fabric Switch con 48 porte FC 16</t>
  </si>
  <si>
    <t>n.a.</t>
  </si>
  <si>
    <t>Manutenzione integrativa (36 mesi - disponibilià del call center 7x24, intervento same business day):     </t>
  </si>
  <si>
    <t>Alteon D-5208S HPP Deliver - 6G
Alteon D5208S HPP  Deliver  2*SFP+  8*Copper  32GB Memory  Dual AC power supply  2 x 10Gbps pluggable optics multimode SR  500G SSD  RoHS. Max 6 Gbps throughput  The default RAM supports up to 24 vADCs.</t>
  </si>
  <si>
    <t>Standard Support for Alteon D-5208S HPP Deliver - 6G
7x24 technical support, NBD Advanced Replacement – where available</t>
  </si>
  <si>
    <t>10Gbps Pluggable Optics Multimode SR
Pluggable Optics for:1.) Alteon 4208/SFP+, 5208/SFP+, 5224/SFP+, 6024/SFP+, 6420/SFP+, 7612/SFP+, 7220/SFP+, 8420/SFP+.2.) DefensePro</t>
  </si>
  <si>
    <t>-</t>
  </si>
  <si>
    <t>RDO MEPA  n. 2419642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</si>
</sst>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vertical="center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164" fontId="14" fillId="0" borderId="11" xfId="0" applyNumberFormat="1" applyFont="1" applyBorder="1" applyAlignment="1" applyProtection="1">
      <alignment horizontal="center" vertical="center" wrapText="1"/>
      <protection locked="0"/>
    </xf>
    <xf numFmtId="164" fontId="14" fillId="0" borderId="12" xfId="0" applyNumberFormat="1" applyFont="1" applyBorder="1" applyAlignment="1" applyProtection="1">
      <alignment horizontal="center" vertical="center" wrapText="1"/>
    </xf>
    <xf numFmtId="164" fontId="14" fillId="0" borderId="13" xfId="0" applyNumberFormat="1" applyFont="1" applyBorder="1" applyAlignment="1" applyProtection="1">
      <alignment horizontal="center" vertical="center" wrapText="1"/>
    </xf>
    <xf numFmtId="164" fontId="14" fillId="0" borderId="14" xfId="0" applyNumberFormat="1" applyFont="1" applyBorder="1" applyAlignment="1" applyProtection="1">
      <alignment horizontal="center" vertical="center" wrapText="1"/>
      <protection locked="0"/>
    </xf>
    <xf numFmtId="164" fontId="14" fillId="0" borderId="15" xfId="0" applyNumberFormat="1" applyFont="1" applyBorder="1" applyAlignment="1" applyProtection="1">
      <alignment horizontal="center" vertical="center" wrapText="1"/>
    </xf>
    <xf numFmtId="0" fontId="12" fillId="4" borderId="11" xfId="0" applyNumberFormat="1" applyFont="1" applyFill="1" applyBorder="1" applyAlignment="1">
      <alignment horizontal="center" vertical="center" wrapText="1"/>
    </xf>
    <xf numFmtId="0" fontId="12" fillId="4" borderId="6" xfId="0" applyNumberFormat="1" applyFont="1" applyFill="1" applyBorder="1" applyAlignment="1">
      <alignment horizontal="center" vertical="center" wrapText="1"/>
    </xf>
    <xf numFmtId="0" fontId="12" fillId="4" borderId="14" xfId="0" applyNumberFormat="1" applyFont="1" applyFill="1" applyBorder="1" applyAlignment="1">
      <alignment horizontal="center" vertical="center" wrapText="1"/>
    </xf>
    <xf numFmtId="49" fontId="12" fillId="4" borderId="16" xfId="0" applyNumberFormat="1" applyFont="1" applyFill="1" applyBorder="1" applyAlignment="1">
      <alignment horizontal="center" vertical="center" wrapText="1"/>
    </xf>
    <xf numFmtId="49" fontId="12" fillId="4" borderId="17" xfId="0" applyNumberFormat="1" applyFont="1" applyFill="1" applyBorder="1" applyAlignment="1">
      <alignment horizontal="center" vertical="center" wrapText="1"/>
    </xf>
    <xf numFmtId="49" fontId="12" fillId="4" borderId="18" xfId="0" applyNumberFormat="1" applyFont="1" applyFill="1" applyBorder="1" applyAlignment="1">
      <alignment horizontal="center" vertical="center" wrapText="1"/>
    </xf>
    <xf numFmtId="49" fontId="12" fillId="4" borderId="11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49" fontId="12" fillId="4" borderId="14" xfId="0" applyNumberFormat="1" applyFont="1" applyFill="1" applyBorder="1" applyAlignment="1">
      <alignment horizontal="left" vertical="center" wrapText="1"/>
    </xf>
    <xf numFmtId="49" fontId="12" fillId="4" borderId="19" xfId="0" applyNumberFormat="1" applyFont="1" applyFill="1" applyBorder="1" applyAlignment="1">
      <alignment horizontal="center" vertical="center" wrapText="1"/>
    </xf>
    <xf numFmtId="49" fontId="12" fillId="4" borderId="20" xfId="0" applyNumberFormat="1" applyFont="1" applyFill="1" applyBorder="1" applyAlignment="1">
      <alignment horizontal="center" vertical="center" wrapText="1"/>
    </xf>
    <xf numFmtId="49" fontId="12" fillId="4" borderId="21" xfId="0" applyNumberFormat="1" applyFont="1" applyFill="1" applyBorder="1" applyAlignment="1">
      <alignment horizontal="center" vertical="center" wrapText="1"/>
    </xf>
    <xf numFmtId="49" fontId="12" fillId="4" borderId="22" xfId="0" applyNumberFormat="1" applyFont="1" applyFill="1" applyBorder="1" applyAlignment="1">
      <alignment horizontal="center" vertical="center" wrapText="1"/>
    </xf>
    <xf numFmtId="49" fontId="12" fillId="4" borderId="23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4" fillId="0" borderId="6" xfId="0" quotePrefix="1" applyNumberFormat="1" applyFont="1" applyBorder="1" applyAlignment="1" applyProtection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1"/>
  <sheetViews>
    <sheetView showGridLines="0" tabSelected="1" zoomScale="90" zoomScaleNormal="90" workbookViewId="0">
      <selection activeCell="N3" sqref="N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9.85546875" customWidth="1"/>
    <col min="4" max="4" width="11.85546875" bestFit="1" customWidth="1"/>
    <col min="5" max="5" width="14.140625" customWidth="1"/>
    <col min="6" max="6" width="53" customWidth="1"/>
    <col min="7" max="7" width="10.42578125" customWidth="1"/>
    <col min="8" max="8" width="23.42578125" customWidth="1"/>
    <col min="9" max="9" width="28.42578125" customWidth="1"/>
  </cols>
  <sheetData>
    <row r="2" spans="3:10" ht="15.75" x14ac:dyDescent="0.25">
      <c r="C2" s="10" t="s">
        <v>37</v>
      </c>
      <c r="D2" s="10"/>
      <c r="E2" s="10"/>
      <c r="F2" s="10"/>
      <c r="J2" s="1"/>
    </row>
    <row r="3" spans="3:10" ht="15.75" thickBot="1" x14ac:dyDescent="0.3">
      <c r="J3" s="8"/>
    </row>
    <row r="4" spans="3:10" ht="15.75" thickBot="1" x14ac:dyDescent="0.3">
      <c r="H4" s="7" t="s">
        <v>0</v>
      </c>
      <c r="J4" s="8"/>
    </row>
    <row r="5" spans="3:10" ht="24.75" thickBot="1" x14ac:dyDescent="0.3">
      <c r="C5" s="14" t="s">
        <v>9</v>
      </c>
      <c r="D5" s="15" t="s">
        <v>10</v>
      </c>
      <c r="E5" s="15" t="s">
        <v>5</v>
      </c>
      <c r="F5" s="15" t="s">
        <v>1</v>
      </c>
      <c r="G5" s="16" t="s">
        <v>6</v>
      </c>
      <c r="H5" s="17" t="s">
        <v>7</v>
      </c>
      <c r="I5" s="18" t="s">
        <v>8</v>
      </c>
    </row>
    <row r="6" spans="3:10" ht="60" x14ac:dyDescent="0.25">
      <c r="C6" s="35" t="s">
        <v>11</v>
      </c>
      <c r="D6" s="29" t="s">
        <v>12</v>
      </c>
      <c r="E6" s="29">
        <v>1920129001</v>
      </c>
      <c r="F6" s="32" t="s">
        <v>33</v>
      </c>
      <c r="G6" s="26">
        <v>2</v>
      </c>
      <c r="H6" s="21"/>
      <c r="I6" s="22" t="str">
        <f>IF(H6="","Inserire importo unitario",G6*H6)</f>
        <v>Inserire importo unitario</v>
      </c>
    </row>
    <row r="7" spans="3:10" ht="36" x14ac:dyDescent="0.25">
      <c r="C7" s="36"/>
      <c r="D7" s="30" t="s">
        <v>13</v>
      </c>
      <c r="E7" s="30" t="s">
        <v>14</v>
      </c>
      <c r="F7" s="33" t="s">
        <v>34</v>
      </c>
      <c r="G7" s="27">
        <v>6</v>
      </c>
      <c r="H7" s="13"/>
      <c r="I7" s="23" t="str">
        <f t="shared" ref="I7:I16" si="0">IF(H7="","Inserire importo unitario",G7*H7)</f>
        <v>Inserire importo unitario</v>
      </c>
    </row>
    <row r="8" spans="3:10" ht="48" x14ac:dyDescent="0.25">
      <c r="C8" s="37"/>
      <c r="D8" s="30" t="s">
        <v>12</v>
      </c>
      <c r="E8" s="30">
        <v>9062206</v>
      </c>
      <c r="F8" s="33" t="s">
        <v>35</v>
      </c>
      <c r="G8" s="27">
        <v>8</v>
      </c>
      <c r="H8" s="13"/>
      <c r="I8" s="23" t="str">
        <f t="shared" si="0"/>
        <v>Inserire importo unitario</v>
      </c>
    </row>
    <row r="9" spans="3:10" x14ac:dyDescent="0.25">
      <c r="C9" s="38" t="s">
        <v>15</v>
      </c>
      <c r="D9" s="30" t="s">
        <v>12</v>
      </c>
      <c r="E9" s="30" t="s">
        <v>16</v>
      </c>
      <c r="F9" s="33" t="s">
        <v>17</v>
      </c>
      <c r="G9" s="27">
        <v>1</v>
      </c>
      <c r="H9" s="13"/>
      <c r="I9" s="23" t="str">
        <f t="shared" si="0"/>
        <v>Inserire importo unitario</v>
      </c>
    </row>
    <row r="10" spans="3:10" x14ac:dyDescent="0.25">
      <c r="C10" s="36"/>
      <c r="D10" s="30" t="s">
        <v>13</v>
      </c>
      <c r="E10" s="30" t="s">
        <v>18</v>
      </c>
      <c r="F10" s="33" t="s">
        <v>19</v>
      </c>
      <c r="G10" s="27">
        <v>1</v>
      </c>
      <c r="H10" s="13"/>
      <c r="I10" s="23" t="str">
        <f t="shared" si="0"/>
        <v>Inserire importo unitario</v>
      </c>
    </row>
    <row r="11" spans="3:10" x14ac:dyDescent="0.25">
      <c r="C11" s="36"/>
      <c r="D11" s="30" t="s">
        <v>12</v>
      </c>
      <c r="E11" s="30" t="s">
        <v>20</v>
      </c>
      <c r="F11" s="33" t="s">
        <v>21</v>
      </c>
      <c r="G11" s="27">
        <v>2</v>
      </c>
      <c r="H11" s="13"/>
      <c r="I11" s="23" t="str">
        <f t="shared" si="0"/>
        <v>Inserire importo unitario</v>
      </c>
    </row>
    <row r="12" spans="3:10" x14ac:dyDescent="0.25">
      <c r="C12" s="36"/>
      <c r="D12" s="30" t="s">
        <v>12</v>
      </c>
      <c r="E12" s="30" t="s">
        <v>22</v>
      </c>
      <c r="F12" s="33" t="s">
        <v>23</v>
      </c>
      <c r="G12" s="27">
        <v>2</v>
      </c>
      <c r="H12" s="44" t="s">
        <v>36</v>
      </c>
      <c r="I12" s="23" t="s">
        <v>36</v>
      </c>
    </row>
    <row r="13" spans="3:10" x14ac:dyDescent="0.25">
      <c r="C13" s="36"/>
      <c r="D13" s="30" t="s">
        <v>12</v>
      </c>
      <c r="E13" s="30" t="s">
        <v>24</v>
      </c>
      <c r="F13" s="33" t="s">
        <v>25</v>
      </c>
      <c r="G13" s="27">
        <v>2</v>
      </c>
      <c r="H13" s="13"/>
      <c r="I13" s="23" t="str">
        <f t="shared" si="0"/>
        <v>Inserire importo unitario</v>
      </c>
    </row>
    <row r="14" spans="3:10" x14ac:dyDescent="0.25">
      <c r="C14" s="37"/>
      <c r="D14" s="30" t="s">
        <v>12</v>
      </c>
      <c r="E14" s="30" t="s">
        <v>26</v>
      </c>
      <c r="F14" s="33" t="s">
        <v>27</v>
      </c>
      <c r="G14" s="27">
        <v>10</v>
      </c>
      <c r="H14" s="13"/>
      <c r="I14" s="23" t="str">
        <f t="shared" si="0"/>
        <v>Inserire importo unitario</v>
      </c>
    </row>
    <row r="15" spans="3:10" ht="24" x14ac:dyDescent="0.25">
      <c r="C15" s="38" t="s">
        <v>28</v>
      </c>
      <c r="D15" s="30" t="s">
        <v>12</v>
      </c>
      <c r="E15" s="30" t="s">
        <v>29</v>
      </c>
      <c r="F15" s="33" t="s">
        <v>30</v>
      </c>
      <c r="G15" s="27">
        <v>1</v>
      </c>
      <c r="H15" s="13"/>
      <c r="I15" s="23" t="str">
        <f t="shared" si="0"/>
        <v>Inserire importo unitario</v>
      </c>
    </row>
    <row r="16" spans="3:10" ht="24.75" thickBot="1" x14ac:dyDescent="0.3">
      <c r="C16" s="39"/>
      <c r="D16" s="31" t="s">
        <v>13</v>
      </c>
      <c r="E16" s="31" t="s">
        <v>31</v>
      </c>
      <c r="F16" s="34" t="s">
        <v>32</v>
      </c>
      <c r="G16" s="28">
        <v>1</v>
      </c>
      <c r="H16" s="24"/>
      <c r="I16" s="25" t="str">
        <f t="shared" si="0"/>
        <v>Inserire importo unitario</v>
      </c>
    </row>
    <row r="17" spans="3:10" ht="42" customHeight="1" thickBot="1" x14ac:dyDescent="0.3">
      <c r="C17" s="19"/>
      <c r="D17" s="20"/>
      <c r="E17" s="20"/>
      <c r="F17" s="20" t="s">
        <v>2</v>
      </c>
      <c r="G17" s="20"/>
      <c r="H17" s="12"/>
      <c r="I17" s="11" t="str">
        <f>IF(COUNTBLANK(H6:H16)=0,IF((SUM(I6:I16))&lt;=H19,(SUM(I6:I16)),"ERRORE l'importo offerto supera la base d'asta"),"Inserire importi unitari")</f>
        <v>Inserire importi unitari</v>
      </c>
    </row>
    <row r="18" spans="3:10" ht="15.75" thickBot="1" x14ac:dyDescent="0.3">
      <c r="H18" s="1"/>
      <c r="I18" s="4"/>
      <c r="J18" s="2"/>
    </row>
    <row r="19" spans="3:10" s="2" customFormat="1" ht="32.25" thickBot="1" x14ac:dyDescent="0.3">
      <c r="F19" s="9" t="s">
        <v>4</v>
      </c>
      <c r="H19" s="40">
        <v>116100</v>
      </c>
      <c r="I19" s="41"/>
    </row>
    <row r="20" spans="3:10" s="2" customFormat="1" ht="15.75" thickBot="1" x14ac:dyDescent="0.3">
      <c r="F20" s="3"/>
      <c r="H20" s="5"/>
    </row>
    <row r="21" spans="3:10" ht="41.25" customHeight="1" thickBot="1" x14ac:dyDescent="0.3">
      <c r="F21" s="6" t="s">
        <v>3</v>
      </c>
      <c r="H21" s="42" t="str">
        <f>IF(I17="Inserire importi unitari","Inserire importi unitari",IF((I17&lt;=H19),I17,"ERRORE l'importo offerto supera la base d'asta"))</f>
        <v>Inserire importi unitari</v>
      </c>
      <c r="I21" s="43"/>
    </row>
  </sheetData>
  <sheetProtection algorithmName="SHA-512" hashValue="7TEnFpoGZFo3RXeCREjcLQUwrcObH/AF1JHGj0fuPnSrYu09rcL9i9/HmR5UJ1zsoyPNfb3hlT4rTryDtroTfA==" saltValue="s7Jrd+jwOClmkyGzfuogIA==" spinCount="100000" sheet="1" objects="1" scenarios="1"/>
  <mergeCells count="5">
    <mergeCell ref="C6:C8"/>
    <mergeCell ref="C9:C14"/>
    <mergeCell ref="C15:C16"/>
    <mergeCell ref="H19:I19"/>
    <mergeCell ref="H21:I21"/>
  </mergeCells>
  <conditionalFormatting sqref="H21">
    <cfRule type="cellIs" dxfId="5" priority="6" operator="equal">
      <formula>$H$19</formula>
    </cfRule>
    <cfRule type="cellIs" dxfId="4" priority="7" operator="lessThan">
      <formula>$H$19</formula>
    </cfRule>
    <cfRule type="cellIs" dxfId="3" priority="9" operator="greaterThan">
      <formula>$H$19</formula>
    </cfRule>
  </conditionalFormatting>
  <conditionalFormatting sqref="I17">
    <cfRule type="cellIs" dxfId="2" priority="10" operator="greaterThan">
      <formula>#REF!</formula>
    </cfRule>
  </conditionalFormatting>
  <conditionalFormatting sqref="H21:I21">
    <cfRule type="cellIs" dxfId="1" priority="1" operator="greaterThan">
      <formula>$H$19</formula>
    </cfRule>
    <cfRule type="cellIs" dxfId="0" priority="2" operator="lessThanOrEqual">
      <formula>$H$19</formula>
    </cfRule>
  </conditionalFormatting>
  <dataValidations disablePrompts="1" count="1">
    <dataValidation type="custom" operator="equal" allowBlank="1" showInputMessage="1" showErrorMessage="1" error="Non è possibile inserire più di due cifre decimali o un valore pari a zero" sqref="H6:H11 H13:H16">
      <formula1>AND((LEN(H6)-LEN(INT(H6)))&lt;=3,H6&lt;&gt;0)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2019-10-17T12:49:51Z</dcterms:modified>
</cp:coreProperties>
</file>